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1" sheetId="1" r:id="rId1"/>
  </sheets>
  <definedNames>
    <definedName name="_xlnm.Print_Area" localSheetId="0">'1'!$B$1:$H$40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F36" i="1"/>
  <c r="E41" i="1"/>
  <c r="F41" i="1"/>
  <c r="E33" i="1"/>
  <c r="M33" i="1" l="1"/>
  <c r="H33" i="1"/>
  <c r="G33" i="1" s="1"/>
  <c r="G36" i="1" s="1"/>
  <c r="F33" i="1"/>
  <c r="K30" i="1"/>
  <c r="K29" i="1"/>
</calcChain>
</file>

<file path=xl/sharedStrings.xml><?xml version="1.0" encoding="utf-8"?>
<sst xmlns="http://schemas.openxmlformats.org/spreadsheetml/2006/main" count="24" uniqueCount="18">
  <si>
    <t>جنيــه</t>
  </si>
  <si>
    <t>قرش</t>
  </si>
  <si>
    <t>أذن قيد يومية / تسوية</t>
  </si>
  <si>
    <t>رقم 95</t>
  </si>
  <si>
    <t xml:space="preserve">      201 4  /   01 /    31</t>
  </si>
  <si>
    <t>فى</t>
  </si>
  <si>
    <t>البيــــــــــــــــــــــــان</t>
  </si>
  <si>
    <t>جزئى</t>
  </si>
  <si>
    <t>دائــن</t>
  </si>
  <si>
    <t>مديــن</t>
  </si>
  <si>
    <t xml:space="preserve">                                     الحسابات</t>
  </si>
  <si>
    <t>المراجعه</t>
  </si>
  <si>
    <t>اعداد</t>
  </si>
  <si>
    <t>………………………………..</t>
  </si>
  <si>
    <t>……………………</t>
  </si>
  <si>
    <t>…………………..</t>
  </si>
  <si>
    <t xml:space="preserve"> =isnumber(f33)</t>
  </si>
  <si>
    <t xml:space="preserve"> =isnumber(f41)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</si>
</sst>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0"/>
    <numFmt numFmtId="166" formatCode="#,##0_ ;[Red]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/>
    <xf numFmtId="0" fontId="0" fillId="0" borderId="5" xfId="0" applyBorder="1"/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11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165" fontId="5" fillId="0" borderId="12" xfId="1" applyNumberFormat="1" applyFont="1" applyBorder="1" applyAlignment="1">
      <alignment vertical="center"/>
    </xf>
    <xf numFmtId="166" fontId="5" fillId="0" borderId="11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5" fontId="5" fillId="0" borderId="12" xfId="1" applyNumberFormat="1" applyFont="1" applyBorder="1"/>
    <xf numFmtId="0" fontId="7" fillId="0" borderId="13" xfId="0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6" fontId="5" fillId="0" borderId="13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6" fontId="5" fillId="0" borderId="4" xfId="1" applyNumberFormat="1" applyFont="1" applyBorder="1" applyAlignment="1">
      <alignment vertical="center"/>
    </xf>
    <xf numFmtId="165" fontId="5" fillId="0" borderId="14" xfId="1" applyNumberFormat="1" applyFont="1" applyBorder="1"/>
    <xf numFmtId="0" fontId="5" fillId="0" borderId="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166" fontId="5" fillId="0" borderId="16" xfId="1" applyNumberFormat="1" applyFont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165" fontId="5" fillId="0" borderId="15" xfId="1" applyNumberFormat="1" applyFont="1" applyBorder="1"/>
    <xf numFmtId="0" fontId="7" fillId="0" borderId="16" xfId="0" applyFont="1" applyBorder="1" applyAlignment="1">
      <alignment vertical="center"/>
    </xf>
    <xf numFmtId="165" fontId="0" fillId="0" borderId="0" xfId="0" applyNumberFormat="1"/>
    <xf numFmtId="166" fontId="0" fillId="0" borderId="0" xfId="0" applyNumberFormat="1"/>
    <xf numFmtId="0" fontId="7" fillId="0" borderId="17" xfId="0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165" fontId="5" fillId="0" borderId="19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NumberFormat="1"/>
    <xf numFmtId="0" fontId="0" fillId="2" borderId="0" xfId="0" applyFill="1"/>
    <xf numFmtId="0" fontId="0" fillId="0" borderId="2" xfId="0" applyBorder="1" applyAlignment="1">
      <alignment horizontal="center" vertical="center"/>
    </xf>
    <xf numFmtId="0" fontId="5" fillId="3" borderId="18" xfId="0" applyNumberFormat="1" applyFont="1" applyFill="1" applyBorder="1" applyAlignment="1">
      <alignment vertical="center"/>
    </xf>
    <xf numFmtId="0" fontId="0" fillId="3" borderId="2" xfId="0" applyFill="1" applyBorder="1"/>
    <xf numFmtId="166" fontId="0" fillId="4" borderId="2" xfId="0" applyNumberFormat="1" applyFill="1" applyBorder="1"/>
    <xf numFmtId="165" fontId="0" fillId="4" borderId="2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933450</xdr:colOff>
      <xdr:row>34</xdr:row>
      <xdr:rowOff>114300</xdr:rowOff>
    </xdr:from>
    <xdr:to>
      <xdr:col>5</xdr:col>
      <xdr:colOff>323850</xdr:colOff>
      <xdr:row>35</xdr:row>
      <xdr:rowOff>76200</xdr:rowOff>
    </xdr:to>
    <xdr:cxnSp macro="">
      <xdr:nvCxnSpPr>
        <xdr:cNvPr id="3" name="Straight Arrow Connector 2"/>
        <xdr:cNvCxnSpPr/>
      </xdr:nvCxnSpPr>
      <xdr:spPr>
        <a:xfrm>
          <a:off x="5381625" y="9429750"/>
          <a:ext cx="4381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790575</xdr:colOff>
      <xdr:row>38</xdr:row>
      <xdr:rowOff>104775</xdr:rowOff>
    </xdr:from>
    <xdr:to>
      <xdr:col>5</xdr:col>
      <xdr:colOff>257175</xdr:colOff>
      <xdr:row>40</xdr:row>
      <xdr:rowOff>57150</xdr:rowOff>
    </xdr:to>
    <xdr:cxnSp macro="">
      <xdr:nvCxnSpPr>
        <xdr:cNvPr id="6" name="Straight Arrow Connector 5"/>
        <xdr:cNvCxnSpPr/>
      </xdr:nvCxnSpPr>
      <xdr:spPr>
        <a:xfrm>
          <a:off x="5238750" y="10277475"/>
          <a:ext cx="51435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39</xdr:row>
      <xdr:rowOff>114300</xdr:rowOff>
    </xdr:from>
    <xdr:to>
      <xdr:col>2</xdr:col>
      <xdr:colOff>1000125</xdr:colOff>
      <xdr:row>43</xdr:row>
      <xdr:rowOff>114300</xdr:rowOff>
    </xdr:to>
    <xdr:sp macro="" textlink="">
      <xdr:nvSpPr>
        <xdr:cNvPr id="7" name="TextBox 6"/>
        <xdr:cNvSpPr txBox="1"/>
      </xdr:nvSpPr>
      <xdr:spPr>
        <a:xfrm>
          <a:off x="647700" y="10477500"/>
          <a:ext cx="3390900" cy="7620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بالنسبة للقروش المعادلة صحيحة ظاهراً لكنها غير صحيحة من حيث النتيجة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L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لانها لا تعطي رقماً بل نصاً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L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الافضل ان تستعمل المعادلتين باللون الازرق</a:t>
          </a:r>
        </a:p>
        <a:p>
          <a:pPr algn="r" rtl="1"/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topLeftCell="A32" zoomScaleNormal="100" workbookViewId="0">
      <selection activeCell="G43" sqref="G43"/>
    </sheetView>
  </sheetViews>
  <sheetFormatPr defaultRowHeight="15" x14ac:dyDescent="0.25"/>
  <cols>
    <col min="2" max="2" width="36.42578125" customWidth="1"/>
    <col min="3" max="3" width="15.7109375" customWidth="1"/>
    <col min="4" max="4" width="5.42578125" customWidth="1"/>
    <col min="5" max="5" width="15.7109375" customWidth="1"/>
    <col min="6" max="6" width="6.7109375" bestFit="1" customWidth="1"/>
    <col min="7" max="7" width="15.7109375" customWidth="1"/>
    <col min="8" max="8" width="4.42578125" customWidth="1"/>
  </cols>
  <sheetData>
    <row r="1" spans="2:14" x14ac:dyDescent="0.25">
      <c r="B1" s="1"/>
      <c r="C1" s="1"/>
      <c r="D1" s="1"/>
      <c r="E1" s="1"/>
      <c r="F1" s="1"/>
      <c r="G1" s="1"/>
      <c r="H1" s="1"/>
    </row>
    <row r="2" spans="2:14" ht="23.25" x14ac:dyDescent="0.35">
      <c r="B2" s="1"/>
      <c r="C2" s="1"/>
      <c r="D2" s="1"/>
      <c r="E2" s="43"/>
      <c r="F2" s="43"/>
      <c r="G2" s="43"/>
      <c r="H2" s="43"/>
    </row>
    <row r="3" spans="2:14" ht="21" x14ac:dyDescent="0.35">
      <c r="B3" s="1"/>
      <c r="C3" s="1"/>
      <c r="D3" s="1"/>
      <c r="E3" s="44"/>
      <c r="F3" s="44"/>
      <c r="G3" s="44"/>
      <c r="H3" s="44"/>
    </row>
    <row r="4" spans="2:14" ht="2.25" customHeight="1" x14ac:dyDescent="0.25">
      <c r="B4" s="1"/>
      <c r="C4" s="1"/>
      <c r="D4" s="1"/>
      <c r="E4" s="1"/>
      <c r="F4" s="1"/>
      <c r="G4" s="1"/>
      <c r="H4" s="1"/>
    </row>
    <row r="5" spans="2:14" x14ac:dyDescent="0.25">
      <c r="B5" s="1"/>
      <c r="C5" s="1"/>
      <c r="D5" s="1"/>
    </row>
    <row r="6" spans="2:14" ht="15.75" thickBot="1" x14ac:dyDescent="0.3">
      <c r="B6" s="2"/>
      <c r="C6" s="2"/>
      <c r="D6" s="2"/>
      <c r="E6" s="2"/>
      <c r="F6" s="2"/>
      <c r="G6" s="2"/>
      <c r="H6" s="2"/>
    </row>
    <row r="7" spans="2:14" ht="10.5" customHeight="1" thickTop="1" x14ac:dyDescent="0.25">
      <c r="M7" s="3" t="s">
        <v>0</v>
      </c>
      <c r="N7" s="3" t="s">
        <v>1</v>
      </c>
    </row>
    <row r="8" spans="2:14" ht="28.5" x14ac:dyDescent="0.45">
      <c r="B8" s="45" t="s">
        <v>2</v>
      </c>
      <c r="C8" s="45"/>
      <c r="D8" s="45"/>
      <c r="E8" s="45"/>
      <c r="F8" s="45"/>
      <c r="G8" s="45"/>
      <c r="H8" s="45"/>
      <c r="M8" s="4"/>
      <c r="N8" s="4"/>
    </row>
    <row r="9" spans="2:14" ht="1.5" customHeight="1" x14ac:dyDescent="0.25">
      <c r="M9" s="5"/>
      <c r="N9" s="5"/>
    </row>
    <row r="10" spans="2:14" ht="20.100000000000001" customHeight="1" x14ac:dyDescent="0.35">
      <c r="C10" s="46" t="s">
        <v>3</v>
      </c>
      <c r="D10" s="46"/>
      <c r="E10" s="46"/>
      <c r="F10" s="6"/>
      <c r="M10" s="7"/>
      <c r="N10" s="7"/>
    </row>
    <row r="11" spans="2:14" ht="20.100000000000001" customHeight="1" x14ac:dyDescent="0.3">
      <c r="G11" s="8" t="s">
        <v>4</v>
      </c>
      <c r="H11" s="9" t="s">
        <v>5</v>
      </c>
      <c r="M11" s="7"/>
      <c r="N11" s="7"/>
    </row>
    <row r="12" spans="2:14" ht="20.100000000000001" customHeight="1" thickBot="1" x14ac:dyDescent="0.3">
      <c r="M12" s="7"/>
      <c r="N12" s="7"/>
    </row>
    <row r="13" spans="2:14" ht="20.100000000000001" customHeight="1" x14ac:dyDescent="0.25">
      <c r="B13" s="47" t="s">
        <v>6</v>
      </c>
      <c r="C13" s="49" t="s">
        <v>7</v>
      </c>
      <c r="D13" s="50"/>
      <c r="E13" s="51" t="s">
        <v>8</v>
      </c>
      <c r="F13" s="49"/>
      <c r="G13" s="49" t="s">
        <v>9</v>
      </c>
      <c r="H13" s="50"/>
      <c r="M13" s="7"/>
      <c r="N13" s="7"/>
    </row>
    <row r="14" spans="2:14" ht="19.5" customHeight="1" x14ac:dyDescent="0.25">
      <c r="B14" s="48"/>
      <c r="C14" s="10" t="s">
        <v>0</v>
      </c>
      <c r="D14" s="11" t="s">
        <v>1</v>
      </c>
      <c r="E14" s="12" t="s">
        <v>0</v>
      </c>
      <c r="F14" s="10" t="s">
        <v>1</v>
      </c>
      <c r="G14" s="10" t="s">
        <v>0</v>
      </c>
      <c r="H14" s="11" t="s">
        <v>1</v>
      </c>
      <c r="M14" s="7"/>
      <c r="N14" s="7"/>
    </row>
    <row r="15" spans="2:14" ht="26.25" customHeight="1" x14ac:dyDescent="0.3">
      <c r="B15" s="13"/>
      <c r="C15" s="14"/>
      <c r="D15" s="15"/>
      <c r="E15" s="16"/>
      <c r="F15" s="17"/>
      <c r="G15" s="18"/>
      <c r="H15" s="19"/>
      <c r="M15" s="7"/>
      <c r="N15" s="7"/>
    </row>
    <row r="16" spans="2:14" ht="26.25" customHeight="1" x14ac:dyDescent="0.3">
      <c r="B16" s="20"/>
      <c r="C16" s="21"/>
      <c r="D16" s="22"/>
      <c r="E16" s="23">
        <v>792222</v>
      </c>
      <c r="F16" s="24">
        <v>55</v>
      </c>
      <c r="G16" s="25"/>
      <c r="H16" s="26"/>
      <c r="M16" s="7"/>
      <c r="N16" s="7"/>
    </row>
    <row r="17" spans="2:14" ht="26.25" customHeight="1" x14ac:dyDescent="0.3">
      <c r="B17" s="20"/>
      <c r="C17" s="27"/>
      <c r="D17" s="28"/>
      <c r="E17" s="29"/>
      <c r="F17" s="30"/>
      <c r="G17" s="31"/>
      <c r="H17" s="32"/>
      <c r="M17" s="7"/>
      <c r="N17" s="7"/>
    </row>
    <row r="18" spans="2:14" ht="26.25" customHeight="1" x14ac:dyDescent="0.3">
      <c r="B18" s="20"/>
      <c r="C18" s="27"/>
      <c r="D18" s="28"/>
      <c r="E18" s="29">
        <v>28310</v>
      </c>
      <c r="F18" s="30">
        <v>60</v>
      </c>
      <c r="G18" s="31"/>
      <c r="H18" s="32"/>
      <c r="M18" s="7"/>
      <c r="N18" s="7"/>
    </row>
    <row r="19" spans="2:14" ht="26.25" customHeight="1" x14ac:dyDescent="0.3">
      <c r="B19" s="20"/>
      <c r="C19" s="27"/>
      <c r="D19" s="28"/>
      <c r="E19" s="29">
        <v>0</v>
      </c>
      <c r="F19" s="30">
        <v>0</v>
      </c>
      <c r="G19" s="31"/>
      <c r="H19" s="32"/>
      <c r="M19" s="7"/>
      <c r="N19" s="7"/>
    </row>
    <row r="20" spans="2:14" ht="26.25" customHeight="1" x14ac:dyDescent="0.3">
      <c r="B20" s="33"/>
      <c r="C20" s="27"/>
      <c r="D20" s="28"/>
      <c r="E20" s="29"/>
      <c r="F20" s="30"/>
      <c r="G20" s="31"/>
      <c r="H20" s="32"/>
      <c r="M20" s="7"/>
      <c r="N20" s="7"/>
    </row>
    <row r="21" spans="2:14" ht="26.25" customHeight="1" x14ac:dyDescent="0.3">
      <c r="B21" s="33"/>
      <c r="C21" s="27"/>
      <c r="D21" s="28"/>
      <c r="E21" s="29"/>
      <c r="F21" s="30"/>
      <c r="G21" s="31"/>
      <c r="H21" s="32"/>
      <c r="M21" s="7"/>
      <c r="N21" s="7"/>
    </row>
    <row r="22" spans="2:14" ht="26.25" customHeight="1" x14ac:dyDescent="0.3">
      <c r="B22" s="33"/>
      <c r="C22" s="27"/>
      <c r="D22" s="28"/>
      <c r="E22" s="29"/>
      <c r="F22" s="30"/>
      <c r="G22" s="31"/>
      <c r="H22" s="32"/>
      <c r="M22" s="7"/>
      <c r="N22" s="7"/>
    </row>
    <row r="23" spans="2:14" ht="26.25" customHeight="1" x14ac:dyDescent="0.3">
      <c r="B23" s="20"/>
      <c r="C23" s="27"/>
      <c r="D23" s="28"/>
      <c r="E23" s="29"/>
      <c r="F23" s="30"/>
      <c r="G23" s="31">
        <v>770519</v>
      </c>
      <c r="H23" s="32">
        <v>3</v>
      </c>
      <c r="M23" s="7"/>
      <c r="N23" s="7"/>
    </row>
    <row r="24" spans="2:14" ht="26.25" customHeight="1" x14ac:dyDescent="0.3">
      <c r="B24" s="20"/>
      <c r="C24" s="27"/>
      <c r="D24" s="28"/>
      <c r="E24" s="29"/>
      <c r="F24" s="30"/>
      <c r="G24" s="31">
        <v>50014</v>
      </c>
      <c r="H24" s="32">
        <v>12</v>
      </c>
      <c r="M24" s="7"/>
      <c r="N24" s="7"/>
    </row>
    <row r="25" spans="2:14" ht="26.25" customHeight="1" x14ac:dyDescent="0.3">
      <c r="B25" s="20"/>
      <c r="C25" s="27"/>
      <c r="D25" s="28"/>
      <c r="E25" s="29"/>
      <c r="F25" s="30"/>
      <c r="G25" s="31"/>
      <c r="H25" s="32"/>
      <c r="M25" s="7"/>
      <c r="N25" s="7"/>
    </row>
    <row r="26" spans="2:14" ht="26.25" customHeight="1" x14ac:dyDescent="0.3">
      <c r="B26" s="33"/>
      <c r="C26" s="27"/>
      <c r="D26" s="28"/>
      <c r="E26" s="29"/>
      <c r="F26" s="30"/>
      <c r="G26" s="31"/>
      <c r="H26" s="32"/>
      <c r="M26" s="7"/>
      <c r="N26" s="7"/>
    </row>
    <row r="27" spans="2:14" ht="26.25" customHeight="1" x14ac:dyDescent="0.3">
      <c r="B27" s="33"/>
      <c r="C27" s="27"/>
      <c r="D27" s="28"/>
      <c r="E27" s="29"/>
      <c r="F27" s="30"/>
      <c r="G27" s="31"/>
      <c r="H27" s="32"/>
      <c r="M27" s="7"/>
      <c r="N27" s="7"/>
    </row>
    <row r="28" spans="2:14" ht="26.25" customHeight="1" x14ac:dyDescent="0.3">
      <c r="B28" s="33"/>
      <c r="C28" s="27"/>
      <c r="D28" s="28"/>
      <c r="E28" s="29"/>
      <c r="F28" s="30"/>
      <c r="G28" s="31"/>
      <c r="H28" s="32"/>
      <c r="M28" s="7"/>
      <c r="N28" s="7"/>
    </row>
    <row r="29" spans="2:14" ht="26.25" customHeight="1" x14ac:dyDescent="0.3">
      <c r="B29" s="33"/>
      <c r="C29" s="27"/>
      <c r="D29" s="28"/>
      <c r="E29" s="29"/>
      <c r="F29" s="30"/>
      <c r="G29" s="31"/>
      <c r="H29" s="32"/>
      <c r="K29" s="34">
        <f>F15:F32</f>
        <v>0</v>
      </c>
      <c r="M29" s="7"/>
      <c r="N29" s="7"/>
    </row>
    <row r="30" spans="2:14" ht="26.25" customHeight="1" x14ac:dyDescent="0.3">
      <c r="B30" s="33"/>
      <c r="C30" s="27"/>
      <c r="D30" s="28"/>
      <c r="E30" s="29"/>
      <c r="F30" s="30"/>
      <c r="G30" s="31"/>
      <c r="H30" s="32"/>
      <c r="K30" s="35">
        <f>SUM(E16:E32)</f>
        <v>820532</v>
      </c>
    </row>
    <row r="31" spans="2:14" ht="26.25" customHeight="1" x14ac:dyDescent="0.3">
      <c r="B31" s="33"/>
      <c r="C31" s="27"/>
      <c r="D31" s="28"/>
      <c r="E31" s="29"/>
      <c r="F31" s="30"/>
      <c r="G31" s="31"/>
      <c r="H31" s="32"/>
    </row>
    <row r="32" spans="2:14" ht="26.25" customHeight="1" thickBot="1" x14ac:dyDescent="0.35">
      <c r="B32" s="36"/>
      <c r="C32" s="37"/>
      <c r="D32" s="38"/>
      <c r="E32" s="29"/>
      <c r="F32" s="30"/>
      <c r="G32" s="31"/>
      <c r="H32" s="32"/>
      <c r="K32" s="35"/>
    </row>
    <row r="33" spans="2:13" ht="15" customHeight="1" thickBot="1" x14ac:dyDescent="0.3">
      <c r="B33" s="36"/>
      <c r="C33" s="37"/>
      <c r="D33" s="38"/>
      <c r="E33" s="36">
        <f>SUM(E15:E32)+IF(MID(SUM(F15:F32,1),1,FIND(F33,SUM(F15:F32),1)-1)&lt;&gt;"",MID(SUM(F15:F32,1),1,FIND(F33,SUM(F15:F32),1)-1),0)</f>
        <v>820533</v>
      </c>
      <c r="F33" s="55" t="str">
        <f>RIGHT(SUM(F16:F32),2)</f>
        <v>15</v>
      </c>
      <c r="G33" s="38">
        <f>SUM(G15:G32)+IF(MID(SUM(H15:H32,1),1,FIND(H33,SUM(H15:H32),1)-1)&lt;&gt;"",MID(SUM(H15:H32,1),1,FIND(H33,SUM(H15:H32),1)-1),0)</f>
        <v>820533</v>
      </c>
      <c r="H33" s="36" t="str">
        <f>RIGHT(SUM(H16:H32),2)</f>
        <v>15</v>
      </c>
      <c r="M33" s="35">
        <f>K30-K32</f>
        <v>820532</v>
      </c>
    </row>
    <row r="34" spans="2:13" ht="15.75" customHeight="1" x14ac:dyDescent="0.25">
      <c r="B34" s="42"/>
    </row>
    <row r="35" spans="2:13" x14ac:dyDescent="0.25">
      <c r="E35" s="56" t="s">
        <v>16</v>
      </c>
    </row>
    <row r="36" spans="2:13" x14ac:dyDescent="0.25">
      <c r="F36" t="b">
        <f t="shared" ref="F36:G36" si="0">ISNUMBER(F33)</f>
        <v>0</v>
      </c>
      <c r="G36" t="b">
        <f t="shared" si="0"/>
        <v>1</v>
      </c>
      <c r="I36" s="54"/>
    </row>
    <row r="37" spans="2:13" ht="18.75" x14ac:dyDescent="0.3">
      <c r="B37" s="39" t="s">
        <v>10</v>
      </c>
      <c r="C37" s="39" t="s">
        <v>11</v>
      </c>
      <c r="D37" s="39"/>
      <c r="E37" s="39"/>
      <c r="F37" s="39"/>
      <c r="G37" s="39" t="s">
        <v>12</v>
      </c>
    </row>
    <row r="38" spans="2:13" ht="18.75" x14ac:dyDescent="0.3">
      <c r="B38" s="40" t="s">
        <v>13</v>
      </c>
      <c r="C38" s="41" t="s">
        <v>14</v>
      </c>
      <c r="D38" s="39"/>
      <c r="E38" s="39"/>
      <c r="F38" s="39"/>
      <c r="G38" s="41" t="s">
        <v>15</v>
      </c>
    </row>
    <row r="39" spans="2:13" x14ac:dyDescent="0.25">
      <c r="E39" s="53" t="s">
        <v>17</v>
      </c>
    </row>
    <row r="40" spans="2:13" x14ac:dyDescent="0.25">
      <c r="F40" t="b">
        <f>ISNUMBER(F41)</f>
        <v>1</v>
      </c>
    </row>
    <row r="41" spans="2:13" x14ac:dyDescent="0.25">
      <c r="E41" s="57">
        <f>SUM($E$15:$E$32)+INT(SUM($F$15:$F$32)/100)</f>
        <v>820533</v>
      </c>
      <c r="F41" s="58">
        <f>SUM($F$15:$F$32)-INT(SUM($F$15:$F$32)/100)*100</f>
        <v>15</v>
      </c>
      <c r="I41" s="34"/>
    </row>
    <row r="43" spans="2:13" x14ac:dyDescent="0.25">
      <c r="F43" s="52"/>
    </row>
  </sheetData>
  <mergeCells count="8">
    <mergeCell ref="E2:H2"/>
    <mergeCell ref="E3:H3"/>
    <mergeCell ref="B8:H8"/>
    <mergeCell ref="C10:E10"/>
    <mergeCell ref="B13:B14"/>
    <mergeCell ref="C13:D13"/>
    <mergeCell ref="E13:F13"/>
    <mergeCell ref="G13:H13"/>
  </mergeCells>
  <printOptions horizontalCentered="1" verticalCentered="1"/>
  <pageMargins left="0" right="0" top="0" bottom="0" header="0.31496062992125984" footer="0"/>
  <pageSetup paperSize="9" scale="93" orientation="portrait" r:id="rId1"/>
  <colBreaks count="1" manualBreakCount="1">
    <brk id="8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tEto007</dc:creator>
  <cp:lastModifiedBy>Salim</cp:lastModifiedBy>
  <dcterms:created xsi:type="dcterms:W3CDTF">2015-06-10T13:08:54Z</dcterms:created>
  <dcterms:modified xsi:type="dcterms:W3CDTF">2015-06-10T18:09:08Z</dcterms:modified>
</cp:coreProperties>
</file>